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2 - OBRAS PÚBLICAS\51- AMPLIAÇÃO PAV. GARAGEM\PLANILHAS PARA PREENCHIMENTO\"/>
    </mc:Choice>
  </mc:AlternateContent>
  <xr:revisionPtr revIDLastSave="0" documentId="13_ncr:1_{4A9F9A39-D5DD-49DF-9270-C7B7A4260ED4}" xr6:coauthVersionLast="47" xr6:coauthVersionMax="47" xr10:uidLastSave="{00000000-0000-0000-0000-000000000000}"/>
  <bookViews>
    <workbookView xWindow="-120" yWindow="-120" windowWidth="29040" windowHeight="15840" tabRatio="601" xr2:uid="{00000000-000D-0000-FFFF-FFFF00000000}"/>
  </bookViews>
  <sheets>
    <sheet name="Cronograma" sheetId="3" r:id="rId1"/>
  </sheets>
  <definedNames>
    <definedName name="_xlnm.Print_Area" localSheetId="0">Cronograma!$A$1:$O$33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8" i="3" l="1"/>
  <c r="N9" i="3"/>
  <c r="N10" i="3"/>
  <c r="N11" i="3"/>
  <c r="N12" i="3"/>
  <c r="N13" i="3"/>
  <c r="N14" i="3"/>
  <c r="N15" i="3"/>
  <c r="N16" i="3"/>
  <c r="N17" i="3"/>
  <c r="N18" i="3"/>
  <c r="N19" i="3"/>
  <c r="N20" i="3"/>
  <c r="L8" i="3"/>
  <c r="L9" i="3"/>
  <c r="L10" i="3"/>
  <c r="L11" i="3"/>
  <c r="L12" i="3"/>
  <c r="L13" i="3"/>
  <c r="L14" i="3"/>
  <c r="L15" i="3"/>
  <c r="L16" i="3"/>
  <c r="L17" i="3"/>
  <c r="L18" i="3"/>
  <c r="L19" i="3"/>
  <c r="L20" i="3"/>
  <c r="N7" i="3"/>
  <c r="L7" i="3"/>
  <c r="D8" i="3"/>
  <c r="F8" i="3"/>
  <c r="H8" i="3"/>
  <c r="J8" i="3"/>
  <c r="D9" i="3"/>
  <c r="F9" i="3"/>
  <c r="H9" i="3"/>
  <c r="J9" i="3"/>
  <c r="D10" i="3"/>
  <c r="F10" i="3"/>
  <c r="H10" i="3"/>
  <c r="J10" i="3"/>
  <c r="D11" i="3"/>
  <c r="F11" i="3"/>
  <c r="H11" i="3"/>
  <c r="J11" i="3"/>
  <c r="D12" i="3"/>
  <c r="F12" i="3"/>
  <c r="H12" i="3"/>
  <c r="J12" i="3"/>
  <c r="D13" i="3"/>
  <c r="F13" i="3"/>
  <c r="H13" i="3"/>
  <c r="J13" i="3"/>
  <c r="D14" i="3"/>
  <c r="F14" i="3"/>
  <c r="H14" i="3"/>
  <c r="J14" i="3"/>
  <c r="D15" i="3"/>
  <c r="F15" i="3"/>
  <c r="H15" i="3"/>
  <c r="J15" i="3"/>
  <c r="D16" i="3"/>
  <c r="F16" i="3"/>
  <c r="H16" i="3"/>
  <c r="J16" i="3"/>
  <c r="D17" i="3"/>
  <c r="F17" i="3"/>
  <c r="H17" i="3"/>
  <c r="J17" i="3"/>
  <c r="D18" i="3"/>
  <c r="F18" i="3"/>
  <c r="H18" i="3"/>
  <c r="J18" i="3"/>
  <c r="D19" i="3"/>
  <c r="F19" i="3"/>
  <c r="H19" i="3"/>
  <c r="J19" i="3"/>
  <c r="D20" i="3"/>
  <c r="F20" i="3"/>
  <c r="H20" i="3"/>
  <c r="J20" i="3"/>
  <c r="C21" i="3"/>
  <c r="L21" i="3" l="1"/>
  <c r="M21" i="3" s="1"/>
  <c r="N21" i="3"/>
  <c r="O21" i="3" s="1"/>
  <c r="J7" i="3" l="1"/>
  <c r="J21" i="3" s="1"/>
  <c r="K21" i="3" s="1"/>
  <c r="K22" i="3" s="1"/>
  <c r="M22" i="3" s="1"/>
  <c r="H7" i="3" l="1"/>
  <c r="H21" i="3" s="1"/>
  <c r="I21" i="3" s="1"/>
  <c r="D7" i="3"/>
  <c r="F7" i="3"/>
  <c r="F21" i="3" s="1"/>
  <c r="G21" i="3" s="1"/>
  <c r="G22" i="3" s="1"/>
  <c r="D21" i="3" l="1"/>
  <c r="D22" i="3" l="1"/>
  <c r="F22" i="3" s="1"/>
  <c r="H22" i="3" s="1"/>
  <c r="J22" i="3" s="1"/>
  <c r="L22" i="3" s="1"/>
  <c r="N22" i="3" s="1"/>
  <c r="E21" i="3"/>
</calcChain>
</file>

<file path=xl/sharedStrings.xml><?xml version="1.0" encoding="utf-8"?>
<sst xmlns="http://schemas.openxmlformats.org/spreadsheetml/2006/main" count="45" uniqueCount="44">
  <si>
    <t>Item</t>
  </si>
  <si>
    <t>Descrição</t>
  </si>
  <si>
    <t>Total</t>
  </si>
  <si>
    <t>ESQUADRIAS</t>
  </si>
  <si>
    <t>PINTURA</t>
  </si>
  <si>
    <t>Obra:</t>
  </si>
  <si>
    <t>Local:</t>
  </si>
  <si>
    <t>Total Acumulado</t>
  </si>
  <si>
    <t>Mês 1</t>
  </si>
  <si>
    <t>Mês 2</t>
  </si>
  <si>
    <t>Mês 3</t>
  </si>
  <si>
    <t>Mês 4</t>
  </si>
  <si>
    <t>CRONOGRAMA FÍSICO-FINANCEIRO</t>
  </si>
  <si>
    <t>SERVIÇOS COMPLEMENTARES</t>
  </si>
  <si>
    <t>Mês 6</t>
  </si>
  <si>
    <t>Mês 5</t>
  </si>
  <si>
    <t>MUNICIPIO DE NOVA PRATA</t>
  </si>
  <si>
    <t>REFORMA DA GARAGEM MUNICIPAL</t>
  </si>
  <si>
    <t>1.14</t>
  </si>
  <si>
    <t>SERVIÇOS PRELIMINARES E ADMINSTRAÇÃO DA OBRA</t>
  </si>
  <si>
    <t>1.1</t>
  </si>
  <si>
    <t>INFRAESTRUTURA: SAPATA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</si>
  <si>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</si>
  <si>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</si>
  <si>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</si>
  <si>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</si>
  <si>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</si>
  <si>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</si>
  <si>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</si>
  <si>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</si>
  <si>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</si>
  <si>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</si>
  <si>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</si>
  <si>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</si>
  <si>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SUPERESTRUTURA</t>
  </si>
  <si>
    <t>ALVENARIA, VERGAS E CHURRASQUEIRA</t>
  </si>
  <si>
    <t>PISOS</t>
  </si>
  <si>
    <t>REVESTIMENTOS</t>
  </si>
  <si>
    <t>FECHAMENTO LATERAL, COBERTURA, RUFOS E CALHAS</t>
  </si>
  <si>
    <t>INSTALAÇÕES HIDROSSANITÁRIAS</t>
  </si>
  <si>
    <t>INSTALAÇÕES ELÉTRICAS</t>
  </si>
  <si>
    <t>ACESSIBILIDADE</t>
  </si>
  <si>
    <t>PPCI</t>
  </si>
  <si>
    <t xml:space="preserve">RODOVIA BR 470, N° 2190, NOVA PRATA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</si>
</sst>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0.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1">
    <xf numFmtId="0" fontId="0" fillId="0" borderId="0" xfId="0"/>
    <xf numFmtId="44" fontId="0" fillId="0" borderId="6" xfId="0" applyNumberFormat="1" applyBorder="1" applyAlignment="1">
      <alignment horizontal="center" vertical="center"/>
    </xf>
    <xf numFmtId="44" fontId="0" fillId="0" borderId="8" xfId="0" applyNumberFormat="1" applyBorder="1" applyAlignment="1">
      <alignment horizontal="center" vertical="center"/>
    </xf>
    <xf numFmtId="9" fontId="0" fillId="0" borderId="7" xfId="2" applyFont="1" applyBorder="1" applyAlignment="1">
      <alignment horizontal="center" vertical="center"/>
    </xf>
    <xf numFmtId="9" fontId="0" fillId="0" borderId="9" xfId="2" applyFont="1" applyBorder="1" applyAlignment="1">
      <alignment horizontal="center" vertical="center"/>
    </xf>
    <xf numFmtId="0" fontId="2" fillId="0" borderId="13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0" fillId="0" borderId="0" xfId="0" applyAlignment="1">
      <alignment horizontal="center"/>
    </xf>
    <xf numFmtId="44" fontId="0" fillId="0" borderId="11" xfId="0" applyNumberFormat="1" applyBorder="1" applyAlignment="1">
      <alignment horizontal="center" vertical="center"/>
    </xf>
    <xf numFmtId="9" fontId="0" fillId="0" borderId="11" xfId="2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2" fillId="0" borderId="6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0" fillId="0" borderId="11" xfId="0" applyBorder="1"/>
    <xf numFmtId="44" fontId="2" fillId="0" borderId="7" xfId="0" applyNumberFormat="1" applyFont="1" applyBorder="1" applyAlignment="1">
      <alignment vertical="center"/>
    </xf>
    <xf numFmtId="44" fontId="0" fillId="0" borderId="15" xfId="0" applyNumberForma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44" fontId="0" fillId="0" borderId="17" xfId="0" applyNumberFormat="1" applyBorder="1" applyAlignment="1">
      <alignment horizontal="center" vertical="center"/>
    </xf>
    <xf numFmtId="164" fontId="0" fillId="0" borderId="17" xfId="2" applyNumberFormat="1" applyFont="1" applyBorder="1" applyAlignment="1">
      <alignment horizontal="center" vertical="center"/>
    </xf>
    <xf numFmtId="44" fontId="0" fillId="0" borderId="17" xfId="1" applyFont="1" applyBorder="1" applyAlignment="1">
      <alignment horizontal="center" vertical="center"/>
    </xf>
    <xf numFmtId="164" fontId="0" fillId="0" borderId="18" xfId="2" applyNumberFormat="1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44" fontId="0" fillId="0" borderId="21" xfId="0" applyNumberFormat="1" applyBorder="1" applyAlignment="1">
      <alignment horizontal="center" vertical="center"/>
    </xf>
    <xf numFmtId="0" fontId="0" fillId="0" borderId="23" xfId="0" applyBorder="1" applyAlignment="1">
      <alignment horizontal="left" vertical="center"/>
    </xf>
    <xf numFmtId="0" fontId="0" fillId="0" borderId="24" xfId="0" applyBorder="1" applyAlignment="1">
      <alignment horizontal="left" vertical="center"/>
    </xf>
    <xf numFmtId="0" fontId="0" fillId="0" borderId="22" xfId="0" applyBorder="1" applyAlignment="1">
      <alignment horizontal="left" vertical="center" wrapText="1"/>
    </xf>
    <xf numFmtId="44" fontId="0" fillId="0" borderId="0" xfId="0" applyNumberFormat="1"/>
    <xf numFmtId="0" fontId="0" fillId="0" borderId="23" xfId="0" applyBorder="1" applyAlignment="1">
      <alignment horizontal="left" vertical="center" wrapText="1"/>
    </xf>
    <xf numFmtId="44" fontId="0" fillId="0" borderId="0" xfId="0" applyNumberForma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6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3"/>
  <sheetViews>
    <sheetView tabSelected="1" zoomScaleNormal="100" workbookViewId="0">
      <selection activeCell="G28" sqref="G28"/>
    </sheetView>
  </sheetViews>
  <sheetFormatPr defaultRowHeight="15" x14ac:dyDescent="0.25"/>
  <cols>
    <col min="1" max="1" width="8.140625" customWidth="1"/>
    <col min="2" max="2" width="41.5703125" customWidth="1"/>
    <col min="3" max="3" width="19.140625" customWidth="1"/>
    <col min="4" max="4" width="15.28515625" customWidth="1"/>
    <col min="5" max="5" width="7.140625" bestFit="1" customWidth="1"/>
    <col min="6" max="6" width="15" customWidth="1"/>
    <col min="7" max="7" width="7.140625" bestFit="1" customWidth="1"/>
    <col min="8" max="8" width="16.140625" customWidth="1"/>
    <col min="9" max="9" width="7.140625" bestFit="1" customWidth="1"/>
    <col min="10" max="10" width="15.140625" customWidth="1"/>
    <col min="11" max="11" width="6.28515625" bestFit="1" customWidth="1"/>
    <col min="12" max="12" width="16.140625" customWidth="1"/>
    <col min="13" max="13" width="7" customWidth="1"/>
    <col min="14" max="14" width="15.85546875" bestFit="1" customWidth="1"/>
    <col min="15" max="15" width="8.85546875" customWidth="1"/>
    <col min="17" max="17" width="15.7109375" customWidth="1"/>
  </cols>
  <sheetData>
    <row r="1" spans="1:17" ht="27" thickBot="1" x14ac:dyDescent="0.3">
      <c r="A1" s="31" t="s">
        <v>16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3"/>
    </row>
    <row r="2" spans="1:17" ht="19.5" thickBot="1" x14ac:dyDescent="0.3">
      <c r="A2" s="38" t="s">
        <v>12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40"/>
    </row>
    <row r="3" spans="1:17" x14ac:dyDescent="0.25">
      <c r="A3" s="5" t="s">
        <v>5</v>
      </c>
      <c r="B3" s="41" t="s">
        <v>17</v>
      </c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3"/>
    </row>
    <row r="4" spans="1:17" ht="15.75" thickBot="1" x14ac:dyDescent="0.3">
      <c r="A4" s="6" t="s">
        <v>6</v>
      </c>
      <c r="B4" s="44" t="s">
        <v>43</v>
      </c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6"/>
    </row>
    <row r="5" spans="1:17" x14ac:dyDescent="0.25">
      <c r="A5" s="47" t="s">
        <v>0</v>
      </c>
      <c r="B5" s="47" t="s">
        <v>1</v>
      </c>
      <c r="C5" s="47" t="s">
        <v>2</v>
      </c>
      <c r="D5" s="34" t="s">
        <v>8</v>
      </c>
      <c r="E5" s="49"/>
      <c r="F5" s="34" t="s">
        <v>9</v>
      </c>
      <c r="G5" s="49"/>
      <c r="H5" s="34" t="s">
        <v>10</v>
      </c>
      <c r="I5" s="49"/>
      <c r="J5" s="34" t="s">
        <v>11</v>
      </c>
      <c r="K5" s="35"/>
      <c r="L5" s="34" t="s">
        <v>15</v>
      </c>
      <c r="M5" s="35"/>
      <c r="N5" s="34" t="s">
        <v>14</v>
      </c>
      <c r="O5" s="35"/>
    </row>
    <row r="6" spans="1:17" ht="15.75" thickBot="1" x14ac:dyDescent="0.3">
      <c r="A6" s="48"/>
      <c r="B6" s="48"/>
      <c r="C6" s="48"/>
      <c r="D6" s="36"/>
      <c r="E6" s="50"/>
      <c r="F6" s="36"/>
      <c r="G6" s="50"/>
      <c r="H6" s="36"/>
      <c r="I6" s="50"/>
      <c r="J6" s="36"/>
      <c r="K6" s="37"/>
      <c r="L6" s="36"/>
      <c r="M6" s="37"/>
      <c r="N6" s="36"/>
      <c r="O6" s="37"/>
    </row>
    <row r="7" spans="1:17" ht="30.75" thickBot="1" x14ac:dyDescent="0.3">
      <c r="A7" s="17" t="s">
        <v>20</v>
      </c>
      <c r="B7" s="27" t="s">
        <v>19</v>
      </c>
      <c r="C7" s="18"/>
      <c r="D7" s="18">
        <f>C7*E7</f>
        <v>0</v>
      </c>
      <c r="E7" s="19">
        <v>0.5</v>
      </c>
      <c r="F7" s="20">
        <f>G7*C7</f>
        <v>0</v>
      </c>
      <c r="G7" s="19">
        <v>0.1</v>
      </c>
      <c r="H7" s="18">
        <f>I7*C7</f>
        <v>0</v>
      </c>
      <c r="I7" s="19">
        <v>0.1</v>
      </c>
      <c r="J7" s="18">
        <f>K7*C7</f>
        <v>0</v>
      </c>
      <c r="K7" s="19">
        <v>0.1</v>
      </c>
      <c r="L7" s="18">
        <f>M7*C7</f>
        <v>0</v>
      </c>
      <c r="M7" s="19">
        <v>0.1</v>
      </c>
      <c r="N7" s="18">
        <f>O7*C7</f>
        <v>0</v>
      </c>
      <c r="O7" s="21">
        <v>0.1</v>
      </c>
      <c r="Q7" s="28"/>
    </row>
    <row r="8" spans="1:17" ht="15.75" thickBot="1" x14ac:dyDescent="0.3">
      <c r="A8" s="22" t="s">
        <v>22</v>
      </c>
      <c r="B8" s="25" t="s">
        <v>21</v>
      </c>
      <c r="C8" s="16"/>
      <c r="D8" s="18">
        <f t="shared" ref="D8:D20" si="0">C8*E8</f>
        <v>0</v>
      </c>
      <c r="E8" s="19">
        <v>1</v>
      </c>
      <c r="F8" s="20">
        <f t="shared" ref="F8:F20" si="1">G8*C8</f>
        <v>0</v>
      </c>
      <c r="G8" s="19"/>
      <c r="H8" s="18">
        <f t="shared" ref="H8:H20" si="2">I8*C8</f>
        <v>0</v>
      </c>
      <c r="I8" s="19"/>
      <c r="J8" s="18">
        <f t="shared" ref="J8:J20" si="3">K8*C8</f>
        <v>0</v>
      </c>
      <c r="K8" s="19"/>
      <c r="L8" s="18">
        <f t="shared" ref="L8:L20" si="4">M8*C8</f>
        <v>0</v>
      </c>
      <c r="M8" s="19"/>
      <c r="N8" s="18">
        <f t="shared" ref="N8:N20" si="5">O8*C8</f>
        <v>0</v>
      </c>
      <c r="O8" s="21"/>
      <c r="Q8" s="28"/>
    </row>
    <row r="9" spans="1:17" ht="15.75" thickBot="1" x14ac:dyDescent="0.3">
      <c r="A9" s="22" t="s">
        <v>23</v>
      </c>
      <c r="B9" s="25" t="s">
        <v>34</v>
      </c>
      <c r="C9" s="16"/>
      <c r="D9" s="18">
        <f t="shared" si="0"/>
        <v>0</v>
      </c>
      <c r="E9" s="19">
        <v>0.3</v>
      </c>
      <c r="F9" s="20">
        <f t="shared" si="1"/>
        <v>0</v>
      </c>
      <c r="G9" s="19">
        <v>0.5</v>
      </c>
      <c r="H9" s="18">
        <f t="shared" si="2"/>
        <v>0</v>
      </c>
      <c r="I9" s="19">
        <v>0.2</v>
      </c>
      <c r="J9" s="18">
        <f t="shared" si="3"/>
        <v>0</v>
      </c>
      <c r="K9" s="19"/>
      <c r="L9" s="18">
        <f t="shared" si="4"/>
        <v>0</v>
      </c>
      <c r="M9" s="19"/>
      <c r="N9" s="18">
        <f t="shared" si="5"/>
        <v>0</v>
      </c>
      <c r="O9" s="21"/>
      <c r="Q9" s="28"/>
    </row>
    <row r="10" spans="1:17" ht="15.75" thickBot="1" x14ac:dyDescent="0.3">
      <c r="A10" s="22" t="s">
        <v>24</v>
      </c>
      <c r="B10" s="25" t="s">
        <v>35</v>
      </c>
      <c r="C10" s="16"/>
      <c r="D10" s="18">
        <f t="shared" si="0"/>
        <v>0</v>
      </c>
      <c r="E10" s="19"/>
      <c r="F10" s="20">
        <f t="shared" si="1"/>
        <v>0</v>
      </c>
      <c r="G10" s="19"/>
      <c r="H10" s="18">
        <f t="shared" si="2"/>
        <v>0</v>
      </c>
      <c r="I10" s="19">
        <v>1</v>
      </c>
      <c r="J10" s="18">
        <f t="shared" si="3"/>
        <v>0</v>
      </c>
      <c r="K10" s="19"/>
      <c r="L10" s="18">
        <f t="shared" si="4"/>
        <v>0</v>
      </c>
      <c r="M10" s="19"/>
      <c r="N10" s="18">
        <f t="shared" si="5"/>
        <v>0</v>
      </c>
      <c r="O10" s="21"/>
      <c r="Q10" s="28"/>
    </row>
    <row r="11" spans="1:17" ht="15.75" thickBot="1" x14ac:dyDescent="0.3">
      <c r="A11" s="22" t="s">
        <v>25</v>
      </c>
      <c r="B11" s="25" t="s">
        <v>36</v>
      </c>
      <c r="C11" s="16"/>
      <c r="D11" s="18">
        <f t="shared" si="0"/>
        <v>0</v>
      </c>
      <c r="E11" s="19"/>
      <c r="F11" s="20">
        <f t="shared" si="1"/>
        <v>0</v>
      </c>
      <c r="G11" s="19"/>
      <c r="H11" s="18">
        <f t="shared" si="2"/>
        <v>0</v>
      </c>
      <c r="I11" s="19"/>
      <c r="J11" s="18">
        <f t="shared" si="3"/>
        <v>0</v>
      </c>
      <c r="K11" s="19"/>
      <c r="L11" s="18">
        <f t="shared" si="4"/>
        <v>0</v>
      </c>
      <c r="M11" s="19">
        <v>0.5</v>
      </c>
      <c r="N11" s="18">
        <f t="shared" si="5"/>
        <v>0</v>
      </c>
      <c r="O11" s="21">
        <v>0.5</v>
      </c>
      <c r="Q11" s="28"/>
    </row>
    <row r="12" spans="1:17" ht="15.75" thickBot="1" x14ac:dyDescent="0.3">
      <c r="A12" s="22" t="s">
        <v>26</v>
      </c>
      <c r="B12" s="25" t="s">
        <v>37</v>
      </c>
      <c r="C12" s="16"/>
      <c r="D12" s="18">
        <f t="shared" si="0"/>
        <v>0</v>
      </c>
      <c r="E12" s="19"/>
      <c r="F12" s="20">
        <f t="shared" si="1"/>
        <v>0</v>
      </c>
      <c r="G12" s="19"/>
      <c r="H12" s="18">
        <f t="shared" si="2"/>
        <v>0</v>
      </c>
      <c r="I12" s="19">
        <v>1</v>
      </c>
      <c r="J12" s="18">
        <f t="shared" si="3"/>
        <v>0</v>
      </c>
      <c r="K12" s="19"/>
      <c r="L12" s="18">
        <f t="shared" si="4"/>
        <v>0</v>
      </c>
      <c r="M12" s="19"/>
      <c r="N12" s="18">
        <f t="shared" si="5"/>
        <v>0</v>
      </c>
      <c r="O12" s="21"/>
      <c r="Q12" s="28"/>
    </row>
    <row r="13" spans="1:17" ht="30.75" thickBot="1" x14ac:dyDescent="0.3">
      <c r="A13" s="22" t="s">
        <v>27</v>
      </c>
      <c r="B13" s="29" t="s">
        <v>38</v>
      </c>
      <c r="C13" s="16"/>
      <c r="D13" s="18">
        <f t="shared" si="0"/>
        <v>0</v>
      </c>
      <c r="E13" s="19"/>
      <c r="F13" s="20">
        <f t="shared" si="1"/>
        <v>0</v>
      </c>
      <c r="G13" s="19"/>
      <c r="H13" s="18">
        <f t="shared" si="2"/>
        <v>0</v>
      </c>
      <c r="I13" s="19"/>
      <c r="J13" s="18">
        <f t="shared" si="3"/>
        <v>0</v>
      </c>
      <c r="K13" s="19">
        <v>0.5</v>
      </c>
      <c r="L13" s="18">
        <f t="shared" si="4"/>
        <v>0</v>
      </c>
      <c r="M13" s="19">
        <v>0.5</v>
      </c>
      <c r="N13" s="18">
        <f t="shared" si="5"/>
        <v>0</v>
      </c>
      <c r="O13" s="21"/>
      <c r="Q13" s="28"/>
    </row>
    <row r="14" spans="1:17" ht="15.75" thickBot="1" x14ac:dyDescent="0.3">
      <c r="A14" s="22" t="s">
        <v>28</v>
      </c>
      <c r="B14" s="25" t="s">
        <v>3</v>
      </c>
      <c r="C14" s="16"/>
      <c r="D14" s="18">
        <f t="shared" si="0"/>
        <v>0</v>
      </c>
      <c r="E14" s="19"/>
      <c r="F14" s="20">
        <f t="shared" si="1"/>
        <v>0</v>
      </c>
      <c r="G14" s="19"/>
      <c r="H14" s="18">
        <f t="shared" si="2"/>
        <v>0</v>
      </c>
      <c r="I14" s="19"/>
      <c r="J14" s="18">
        <f t="shared" si="3"/>
        <v>0</v>
      </c>
      <c r="K14" s="19"/>
      <c r="L14" s="18">
        <f t="shared" si="4"/>
        <v>0</v>
      </c>
      <c r="M14" s="19"/>
      <c r="N14" s="18">
        <f t="shared" si="5"/>
        <v>0</v>
      </c>
      <c r="O14" s="21">
        <v>1</v>
      </c>
      <c r="Q14" s="28"/>
    </row>
    <row r="15" spans="1:17" ht="15.75" thickBot="1" x14ac:dyDescent="0.3">
      <c r="A15" s="22" t="s">
        <v>29</v>
      </c>
      <c r="B15" s="25" t="s">
        <v>39</v>
      </c>
      <c r="C15" s="16"/>
      <c r="D15" s="18">
        <f t="shared" si="0"/>
        <v>0</v>
      </c>
      <c r="E15" s="19"/>
      <c r="F15" s="20">
        <f t="shared" si="1"/>
        <v>0</v>
      </c>
      <c r="G15" s="19"/>
      <c r="H15" s="18">
        <f t="shared" si="2"/>
        <v>0</v>
      </c>
      <c r="I15" s="19">
        <v>0.5</v>
      </c>
      <c r="J15" s="18">
        <f t="shared" si="3"/>
        <v>0</v>
      </c>
      <c r="K15" s="19">
        <v>0.5</v>
      </c>
      <c r="L15" s="18">
        <f t="shared" si="4"/>
        <v>0</v>
      </c>
      <c r="M15" s="19"/>
      <c r="N15" s="18">
        <f t="shared" si="5"/>
        <v>0</v>
      </c>
      <c r="O15" s="21"/>
      <c r="Q15" s="28"/>
    </row>
    <row r="16" spans="1:17" ht="15.75" thickBot="1" x14ac:dyDescent="0.3">
      <c r="A16" s="22" t="s">
        <v>30</v>
      </c>
      <c r="B16" s="25" t="s">
        <v>40</v>
      </c>
      <c r="C16" s="16"/>
      <c r="D16" s="18">
        <f t="shared" si="0"/>
        <v>0</v>
      </c>
      <c r="E16" s="19"/>
      <c r="F16" s="20">
        <f t="shared" si="1"/>
        <v>0</v>
      </c>
      <c r="G16" s="19"/>
      <c r="H16" s="18">
        <f t="shared" si="2"/>
        <v>0</v>
      </c>
      <c r="I16" s="19">
        <v>0.5</v>
      </c>
      <c r="J16" s="18">
        <f t="shared" si="3"/>
        <v>0</v>
      </c>
      <c r="K16" s="19">
        <v>0.5</v>
      </c>
      <c r="L16" s="18">
        <f t="shared" si="4"/>
        <v>0</v>
      </c>
      <c r="M16" s="19"/>
      <c r="N16" s="18">
        <f t="shared" si="5"/>
        <v>0</v>
      </c>
      <c r="O16" s="21"/>
      <c r="Q16" s="28"/>
    </row>
    <row r="17" spans="1:17" ht="15.75" thickBot="1" x14ac:dyDescent="0.3">
      <c r="A17" s="22" t="s">
        <v>31</v>
      </c>
      <c r="B17" s="25" t="s">
        <v>41</v>
      </c>
      <c r="C17" s="16"/>
      <c r="D17" s="18">
        <f t="shared" si="0"/>
        <v>0</v>
      </c>
      <c r="E17" s="19"/>
      <c r="F17" s="20">
        <f t="shared" si="1"/>
        <v>0</v>
      </c>
      <c r="G17" s="19"/>
      <c r="H17" s="18">
        <f t="shared" si="2"/>
        <v>0</v>
      </c>
      <c r="I17" s="19"/>
      <c r="J17" s="18">
        <f t="shared" si="3"/>
        <v>0</v>
      </c>
      <c r="K17" s="19"/>
      <c r="L17" s="18">
        <f t="shared" si="4"/>
        <v>0</v>
      </c>
      <c r="M17" s="19"/>
      <c r="N17" s="18">
        <f t="shared" si="5"/>
        <v>0</v>
      </c>
      <c r="O17" s="21">
        <v>1</v>
      </c>
      <c r="Q17" s="28"/>
    </row>
    <row r="18" spans="1:17" ht="15.75" thickBot="1" x14ac:dyDescent="0.3">
      <c r="A18" s="22" t="s">
        <v>32</v>
      </c>
      <c r="B18" s="25" t="s">
        <v>4</v>
      </c>
      <c r="C18" s="16"/>
      <c r="D18" s="18">
        <f t="shared" si="0"/>
        <v>0</v>
      </c>
      <c r="E18" s="19"/>
      <c r="F18" s="20">
        <f t="shared" si="1"/>
        <v>0</v>
      </c>
      <c r="G18" s="19"/>
      <c r="H18" s="18">
        <f t="shared" si="2"/>
        <v>0</v>
      </c>
      <c r="I18" s="19"/>
      <c r="J18" s="18">
        <f t="shared" si="3"/>
        <v>0</v>
      </c>
      <c r="K18" s="19"/>
      <c r="L18" s="18">
        <f t="shared" si="4"/>
        <v>0</v>
      </c>
      <c r="M18" s="19"/>
      <c r="N18" s="18">
        <f t="shared" si="5"/>
        <v>0</v>
      </c>
      <c r="O18" s="21">
        <v>1</v>
      </c>
      <c r="Q18" s="28"/>
    </row>
    <row r="19" spans="1:17" ht="15.75" thickBot="1" x14ac:dyDescent="0.3">
      <c r="A19" s="22" t="s">
        <v>33</v>
      </c>
      <c r="B19" s="25" t="s">
        <v>42</v>
      </c>
      <c r="C19" s="16"/>
      <c r="D19" s="18">
        <f t="shared" si="0"/>
        <v>0</v>
      </c>
      <c r="E19" s="19"/>
      <c r="F19" s="20">
        <f t="shared" si="1"/>
        <v>0</v>
      </c>
      <c r="G19" s="19"/>
      <c r="H19" s="18">
        <f t="shared" si="2"/>
        <v>0</v>
      </c>
      <c r="I19" s="19"/>
      <c r="J19" s="18">
        <f t="shared" si="3"/>
        <v>0</v>
      </c>
      <c r="K19" s="19"/>
      <c r="L19" s="18">
        <f t="shared" si="4"/>
        <v>0</v>
      </c>
      <c r="M19" s="19"/>
      <c r="N19" s="18">
        <f t="shared" si="5"/>
        <v>0</v>
      </c>
      <c r="O19" s="21">
        <v>1</v>
      </c>
      <c r="Q19" s="28"/>
    </row>
    <row r="20" spans="1:17" ht="15.75" thickBot="1" x14ac:dyDescent="0.3">
      <c r="A20" s="23" t="s">
        <v>18</v>
      </c>
      <c r="B20" s="26" t="s">
        <v>13</v>
      </c>
      <c r="C20" s="24"/>
      <c r="D20" s="18">
        <f t="shared" si="0"/>
        <v>0</v>
      </c>
      <c r="E20" s="19"/>
      <c r="F20" s="20">
        <f t="shared" si="1"/>
        <v>0</v>
      </c>
      <c r="G20" s="19"/>
      <c r="H20" s="18">
        <f t="shared" si="2"/>
        <v>0</v>
      </c>
      <c r="I20" s="19"/>
      <c r="J20" s="18">
        <f t="shared" si="3"/>
        <v>0</v>
      </c>
      <c r="K20" s="19"/>
      <c r="L20" s="18">
        <f t="shared" si="4"/>
        <v>0</v>
      </c>
      <c r="M20" s="19"/>
      <c r="N20" s="18">
        <f t="shared" si="5"/>
        <v>0</v>
      </c>
      <c r="O20" s="21">
        <v>1</v>
      </c>
      <c r="Q20" s="28"/>
    </row>
    <row r="21" spans="1:17" x14ac:dyDescent="0.25">
      <c r="A21" s="11" t="s">
        <v>2</v>
      </c>
      <c r="C21" s="15">
        <f>SUM(C7:C20)</f>
        <v>0</v>
      </c>
      <c r="D21" s="1">
        <f>SUM(D7:D20)</f>
        <v>0</v>
      </c>
      <c r="E21" s="3" t="e">
        <f>(D21*100)/C21/100</f>
        <v>#DIV/0!</v>
      </c>
      <c r="F21" s="1">
        <f>SUM(F7:F20)</f>
        <v>0</v>
      </c>
      <c r="G21" s="3" t="e">
        <f>(F21*100)/C21/100</f>
        <v>#DIV/0!</v>
      </c>
      <c r="H21" s="30">
        <f>SUM(H7:H20)</f>
        <v>0</v>
      </c>
      <c r="I21" s="3" t="e">
        <f>(H21*100)/C21/100</f>
        <v>#DIV/0!</v>
      </c>
      <c r="J21" s="30">
        <f>SUM(J7:J20)</f>
        <v>0</v>
      </c>
      <c r="K21" s="3" t="e">
        <f>(J21*100)/C21/100</f>
        <v>#DIV/0!</v>
      </c>
      <c r="L21" s="30">
        <f>SUM(L7:L20)</f>
        <v>0</v>
      </c>
      <c r="M21" s="3" t="e">
        <f>(L21*100)/C21/100</f>
        <v>#DIV/0!</v>
      </c>
      <c r="N21" s="30">
        <f>SUM(N7:N20)</f>
        <v>0</v>
      </c>
      <c r="O21" s="3" t="e">
        <f>(N21*100)/C21/100</f>
        <v>#DIV/0!</v>
      </c>
    </row>
    <row r="22" spans="1:17" ht="15.75" thickBot="1" x14ac:dyDescent="0.3">
      <c r="A22" s="12" t="s">
        <v>7</v>
      </c>
      <c r="B22" s="14"/>
      <c r="C22" s="13"/>
      <c r="D22" s="2">
        <f>D21</f>
        <v>0</v>
      </c>
      <c r="E22" s="9">
        <v>0.09</v>
      </c>
      <c r="F22" s="2">
        <f t="shared" ref="F22:J22" si="6">D22+F21</f>
        <v>0</v>
      </c>
      <c r="G22" s="9" t="e">
        <f>G21+E22</f>
        <v>#DIV/0!</v>
      </c>
      <c r="H22" s="8">
        <f t="shared" si="6"/>
        <v>0</v>
      </c>
      <c r="I22" s="9">
        <v>0.57999999999999996</v>
      </c>
      <c r="J22" s="8">
        <f t="shared" si="6"/>
        <v>0</v>
      </c>
      <c r="K22" s="9" t="e">
        <f>K21+I22</f>
        <v>#DIV/0!</v>
      </c>
      <c r="L22" s="8">
        <f t="shared" ref="L22" si="7">J22+L21</f>
        <v>0</v>
      </c>
      <c r="M22" s="9" t="e">
        <f>M21+K22</f>
        <v>#DIV/0!</v>
      </c>
      <c r="N22" s="8">
        <f t="shared" ref="N22" si="8">L22+N21</f>
        <v>0</v>
      </c>
      <c r="O22" s="4">
        <v>1</v>
      </c>
    </row>
    <row r="31" spans="1:17" x14ac:dyDescent="0.25">
      <c r="C31" s="7"/>
      <c r="E31" s="7"/>
      <c r="H31" s="7"/>
    </row>
    <row r="32" spans="1:17" x14ac:dyDescent="0.25">
      <c r="C32" s="7"/>
      <c r="E32" s="7"/>
      <c r="H32" s="7"/>
    </row>
    <row r="33" spans="3:5" x14ac:dyDescent="0.25">
      <c r="C33" s="7"/>
      <c r="D33" s="10"/>
      <c r="E33" s="10"/>
    </row>
  </sheetData>
  <mergeCells count="13">
    <mergeCell ref="A1:O1"/>
    <mergeCell ref="L5:M6"/>
    <mergeCell ref="N5:O6"/>
    <mergeCell ref="A2:O2"/>
    <mergeCell ref="B3:O3"/>
    <mergeCell ref="B4:O4"/>
    <mergeCell ref="B5:B6"/>
    <mergeCell ref="A5:A6"/>
    <mergeCell ref="C5:C6"/>
    <mergeCell ref="D5:E6"/>
    <mergeCell ref="F5:G6"/>
    <mergeCell ref="H5:I6"/>
    <mergeCell ref="J5:K6"/>
  </mergeCells>
  <phoneticPr fontId="5" type="noConversion"/>
  <pageMargins left="0.31496062992125984" right="0.31496062992125984" top="0.78740157480314965" bottom="0.78740157480314965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Cronograma</vt:lpstr>
      <vt:lpstr>Cronograma!Area_de_impressao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Pillar-C</dc:creator>
  <cp:lastModifiedBy>Letícia Bortoluzzi</cp:lastModifiedBy>
  <cp:lastPrinted>2026-05-22T19:13:01Z</cp:lastPrinted>
  <dcterms:created xsi:type="dcterms:W3CDTF">2022-10-18T13:17:11Z</dcterms:created>
  <dcterms:modified xsi:type="dcterms:W3CDTF">2026-06-08T14:44:41Z</dcterms:modified>
</cp:coreProperties>
</file>